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22" i="1" l="1"/>
  <c r="S22" i="1"/>
  <c r="Q20" i="1" l="1"/>
  <c r="P20" i="1"/>
  <c r="O20" i="1"/>
  <c r="N20" i="1"/>
  <c r="S20" i="1" s="1"/>
  <c r="M20" i="1"/>
  <c r="L20" i="1"/>
  <c r="K20" i="1"/>
  <c r="J20" i="1"/>
  <c r="I20" i="1"/>
  <c r="H20" i="1"/>
  <c r="G20" i="1"/>
  <c r="S17" i="1"/>
  <c r="P17" i="1"/>
  <c r="N17" i="1"/>
  <c r="M17" i="1"/>
  <c r="K17" i="1"/>
  <c r="J17" i="1"/>
  <c r="I17" i="1"/>
  <c r="G17" i="1"/>
</calcChain>
</file>

<file path=xl/sharedStrings.xml><?xml version="1.0" encoding="utf-8"?>
<sst xmlns="http://schemas.openxmlformats.org/spreadsheetml/2006/main" count="74" uniqueCount="46">
  <si>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</si>
  <si>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</si>
  <si>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</si>
  <si>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ԾԱՆՈՒՑՈՒՄ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</si>
  <si>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</si>
  <si>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r>
      <t xml:space="preserve">                                          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քաղաքապետարանը</t>
    </r>
  </si>
  <si>
    <r>
      <t xml:space="preserve">                                                                              3.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բյուջետային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գործառական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դասակարգման</t>
    </r>
  </si>
  <si>
    <r>
      <t>Բաժին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</si>
  <si>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Խումբ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</si>
  <si>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Դաս</t>
    </r>
    <r>
      <rPr>
        <b/>
        <sz val="7"/>
        <color theme="1"/>
        <rFont val="Times New Roman"/>
        <family val="1"/>
        <charset val="204"/>
      </rPr>
      <t xml:space="preserve"> N</t>
    </r>
  </si>
  <si>
    <t>NN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</si>
  <si>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</si>
  <si>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</si>
  <si>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</si>
  <si>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</si>
  <si>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</si>
  <si>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</si>
  <si>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</si>
  <si>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</si>
  <si>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t>անվանումը</t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</si>
  <si>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</si>
  <si>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</si>
  <si>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</si>
  <si>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t>քանակը</t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</si>
  <si>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</si>
  <si>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</si>
  <si>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</si>
  <si>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</si>
  <si>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</si>
  <si>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</si>
  <si>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</si>
  <si>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t>x</t>
  </si>
  <si>
    <t>ԱՄԲՈՂՋԸ</t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</si>
  <si>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</si>
  <si>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</si>
  <si>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t>ԸՆԴԱՄԵՆԸ</t>
  </si>
  <si>
    <r>
      <t>որից</t>
    </r>
    <r>
      <rPr>
        <sz val="7"/>
        <color theme="1"/>
        <rFont val="Times New Roman"/>
        <family val="1"/>
        <charset val="204"/>
      </rPr>
      <t>`</t>
    </r>
  </si>
  <si>
    <r>
      <t xml:space="preserve">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Ճանապարհային տնտեսություն</t>
    </r>
  </si>
  <si>
    <t>՛04</t>
  </si>
  <si>
    <t>Ֆինանսատնտեսական բաժնի պետ՝ ----------------------------   Լ. Պողոսյան</t>
  </si>
  <si>
    <t>Գնումների համակարգող՝ ---------------------- Ա. Իգիթյան</t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</si>
  <si>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</si>
  <si>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t>45233142</t>
  </si>
  <si>
    <t>Ճանապարհների ասֆալտապատում</t>
  </si>
  <si>
    <t>քմ</t>
  </si>
  <si>
    <t>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</si>
</sst>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10"/>
      <color theme="1"/>
      <name val="Arial Armenian"/>
      <family val="2"/>
    </font>
    <font>
      <sz val="7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0" fillId="0" borderId="0" xfId="0" applyBorder="1"/>
    <xf numFmtId="0" fontId="8" fillId="0" borderId="16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B10" workbookViewId="0">
      <selection activeCell="N22" sqref="N22"/>
    </sheetView>
  </sheetViews>
  <sheetFormatPr defaultRowHeight="15" x14ac:dyDescent="0.25"/>
  <cols>
    <col min="2" max="2" width="7.7109375" customWidth="1"/>
    <col min="3" max="3" width="8.85546875" customWidth="1"/>
    <col min="4" max="4" width="2.7109375" customWidth="1"/>
    <col min="5" max="5" width="6" customWidth="1"/>
    <col min="6" max="6" width="6.140625" customWidth="1"/>
    <col min="7" max="7" width="8.7109375" customWidth="1"/>
    <col min="8" max="8" width="5.85546875" customWidth="1"/>
    <col min="9" max="9" width="7.140625" customWidth="1"/>
    <col min="12" max="12" width="6.42578125" customWidth="1"/>
    <col min="13" max="13" width="7.42578125" customWidth="1"/>
    <col min="14" max="14" width="7.85546875" customWidth="1"/>
    <col min="15" max="15" width="6.85546875" customWidth="1"/>
    <col min="16" max="16" width="8.85546875" customWidth="1"/>
    <col min="17" max="17" width="6.42578125" customWidth="1"/>
    <col min="18" max="18" width="5.28515625" customWidth="1"/>
    <col min="19" max="19" width="8" customWidth="1"/>
    <col min="20" max="20" width="6.140625" customWidth="1"/>
  </cols>
  <sheetData>
    <row r="1" spans="1:20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1"/>
    </row>
    <row r="5" spans="1:20" x14ac:dyDescent="0.25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1"/>
    </row>
    <row r="6" spans="1:20" x14ac:dyDescent="0.25">
      <c r="A6" s="38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1"/>
      <c r="Q6" s="1"/>
      <c r="R6" s="1"/>
      <c r="S6" s="1"/>
      <c r="T6" s="1"/>
    </row>
    <row r="7" spans="1:20" x14ac:dyDescent="0.25">
      <c r="A7" s="38" t="s">
        <v>37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1"/>
      <c r="Q7" s="1"/>
      <c r="R7" s="1"/>
      <c r="S7" s="1"/>
      <c r="T7" s="1"/>
    </row>
    <row r="8" spans="1:20" x14ac:dyDescent="0.25">
      <c r="A8" s="38" t="s">
        <v>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41" t="s">
        <v>7</v>
      </c>
      <c r="F9" s="44"/>
      <c r="G9" s="2" t="s">
        <v>38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41" t="s">
        <v>8</v>
      </c>
      <c r="F10" s="44"/>
      <c r="G10" s="3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41" t="s">
        <v>9</v>
      </c>
      <c r="F11" s="44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45" t="s">
        <v>10</v>
      </c>
      <c r="B12" s="48" t="s">
        <v>11</v>
      </c>
      <c r="C12" s="49"/>
      <c r="D12" s="49"/>
      <c r="E12" s="49"/>
      <c r="F12" s="49"/>
      <c r="G12" s="50"/>
      <c r="H12" s="48" t="s">
        <v>12</v>
      </c>
      <c r="I12" s="49"/>
      <c r="J12" s="50"/>
      <c r="K12" s="53" t="s">
        <v>13</v>
      </c>
      <c r="L12" s="56" t="s">
        <v>14</v>
      </c>
      <c r="M12" s="57"/>
      <c r="N12" s="58"/>
      <c r="O12" s="48" t="s">
        <v>15</v>
      </c>
      <c r="P12" s="50"/>
      <c r="Q12" s="48" t="s">
        <v>16</v>
      </c>
      <c r="R12" s="49"/>
      <c r="S12" s="50"/>
      <c r="T12" s="62" t="s">
        <v>17</v>
      </c>
    </row>
    <row r="13" spans="1:20" x14ac:dyDescent="0.25">
      <c r="A13" s="46"/>
      <c r="B13" s="51"/>
      <c r="C13" s="52"/>
      <c r="D13" s="52"/>
      <c r="E13" s="52"/>
      <c r="F13" s="52"/>
      <c r="G13" s="44"/>
      <c r="H13" s="51"/>
      <c r="I13" s="52"/>
      <c r="J13" s="44"/>
      <c r="K13" s="54"/>
      <c r="L13" s="59"/>
      <c r="M13" s="60"/>
      <c r="N13" s="61"/>
      <c r="O13" s="51"/>
      <c r="P13" s="44"/>
      <c r="Q13" s="51"/>
      <c r="R13" s="52"/>
      <c r="S13" s="44"/>
      <c r="T13" s="63"/>
    </row>
    <row r="14" spans="1:20" ht="20.25" customHeight="1" x14ac:dyDescent="0.25">
      <c r="A14" s="46"/>
      <c r="B14" s="51"/>
      <c r="C14" s="52"/>
      <c r="D14" s="52"/>
      <c r="E14" s="52"/>
      <c r="F14" s="52"/>
      <c r="G14" s="44"/>
      <c r="H14" s="51"/>
      <c r="I14" s="52"/>
      <c r="J14" s="44"/>
      <c r="K14" s="54"/>
      <c r="L14" s="59"/>
      <c r="M14" s="60"/>
      <c r="N14" s="61"/>
      <c r="O14" s="51"/>
      <c r="P14" s="44"/>
      <c r="Q14" s="51"/>
      <c r="R14" s="52"/>
      <c r="S14" s="44"/>
      <c r="T14" s="63"/>
    </row>
    <row r="15" spans="1:20" ht="93" x14ac:dyDescent="0.25">
      <c r="A15" s="47"/>
      <c r="B15" s="4" t="s">
        <v>18</v>
      </c>
      <c r="C15" s="65" t="s">
        <v>19</v>
      </c>
      <c r="D15" s="66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5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64"/>
    </row>
    <row r="16" spans="1:20" x14ac:dyDescent="0.25">
      <c r="A16" s="6"/>
      <c r="B16" s="7">
        <v>1</v>
      </c>
      <c r="C16" s="67">
        <v>2</v>
      </c>
      <c r="D16" s="68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42" t="s">
        <v>32</v>
      </c>
      <c r="D17" s="43"/>
      <c r="E17" s="8" t="s">
        <v>31</v>
      </c>
      <c r="F17" s="8" t="s">
        <v>31</v>
      </c>
      <c r="G17" s="10">
        <f>G22</f>
        <v>16800</v>
      </c>
      <c r="H17" s="11" t="s">
        <v>31</v>
      </c>
      <c r="I17" s="11">
        <f>I22</f>
        <v>0</v>
      </c>
      <c r="J17" s="10">
        <f>J22</f>
        <v>0</v>
      </c>
      <c r="K17" s="10">
        <f>K22</f>
        <v>2000</v>
      </c>
      <c r="L17" s="12">
        <v>1</v>
      </c>
      <c r="M17" s="12">
        <f>M22</f>
        <v>0</v>
      </c>
      <c r="N17" s="12">
        <f>N22</f>
        <v>2000</v>
      </c>
      <c r="O17" s="13">
        <v>1</v>
      </c>
      <c r="P17" s="12">
        <f>P22</f>
        <v>18800</v>
      </c>
      <c r="Q17" s="14" t="s">
        <v>31</v>
      </c>
      <c r="R17" s="11" t="s">
        <v>31</v>
      </c>
      <c r="S17" s="12">
        <f>S22</f>
        <v>2000</v>
      </c>
      <c r="T17" s="15" t="s">
        <v>31</v>
      </c>
    </row>
    <row r="18" spans="1:20" x14ac:dyDescent="0.25">
      <c r="A18" s="72" t="s">
        <v>33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4"/>
    </row>
    <row r="19" spans="1:20" x14ac:dyDescent="0.25">
      <c r="A19" s="75" t="s">
        <v>34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7"/>
    </row>
    <row r="20" spans="1:20" ht="19.5" x14ac:dyDescent="0.25">
      <c r="A20" s="16"/>
      <c r="B20" s="16"/>
      <c r="C20" s="17" t="s">
        <v>35</v>
      </c>
      <c r="D20" s="78" t="s">
        <v>31</v>
      </c>
      <c r="E20" s="79"/>
      <c r="F20" s="7">
        <v>1</v>
      </c>
      <c r="G20" s="18">
        <f>G22</f>
        <v>16800</v>
      </c>
      <c r="H20" s="19">
        <f>H22</f>
        <v>0</v>
      </c>
      <c r="I20" s="18">
        <f>I22</f>
        <v>0</v>
      </c>
      <c r="J20" s="18">
        <f>J22</f>
        <v>0</v>
      </c>
      <c r="K20" s="18">
        <f>K22</f>
        <v>2000</v>
      </c>
      <c r="L20" s="19">
        <f>L22</f>
        <v>0</v>
      </c>
      <c r="M20" s="18">
        <f>M22</f>
        <v>0</v>
      </c>
      <c r="N20" s="18">
        <f>N22</f>
        <v>2000</v>
      </c>
      <c r="O20" s="19">
        <f>O22</f>
        <v>0</v>
      </c>
      <c r="P20" s="18">
        <f>P22</f>
        <v>18800</v>
      </c>
      <c r="Q20" s="19">
        <f>Q22</f>
        <v>4251</v>
      </c>
      <c r="R20" s="18"/>
      <c r="S20" s="18">
        <f>N20</f>
        <v>2000</v>
      </c>
      <c r="T20" s="18"/>
    </row>
    <row r="21" spans="1:20" x14ac:dyDescent="0.25">
      <c r="A21" s="80" t="s">
        <v>36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2"/>
    </row>
    <row r="22" spans="1:20" ht="40.5" customHeight="1" x14ac:dyDescent="0.25">
      <c r="B22" s="37" t="s">
        <v>42</v>
      </c>
      <c r="C22" s="69" t="s">
        <v>43</v>
      </c>
      <c r="D22" s="70"/>
      <c r="E22" s="3" t="s">
        <v>44</v>
      </c>
      <c r="F22" s="20"/>
      <c r="G22" s="18">
        <v>16800</v>
      </c>
      <c r="H22" s="3"/>
      <c r="I22" s="21"/>
      <c r="J22" s="21"/>
      <c r="K22" s="21">
        <v>2000</v>
      </c>
      <c r="L22" s="3"/>
      <c r="M22" s="22"/>
      <c r="N22" s="21">
        <v>2000</v>
      </c>
      <c r="O22" s="3"/>
      <c r="P22" s="22">
        <f>G22+N22</f>
        <v>18800</v>
      </c>
      <c r="Q22" s="3">
        <v>4251</v>
      </c>
      <c r="R22" s="3"/>
      <c r="S22" s="21">
        <f>N22</f>
        <v>2000</v>
      </c>
      <c r="T22" s="20" t="s">
        <v>45</v>
      </c>
    </row>
    <row r="23" spans="1:20" x14ac:dyDescent="0.25">
      <c r="A23" s="83" t="s">
        <v>41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49"/>
      <c r="T23" s="50"/>
    </row>
    <row r="24" spans="1:20" ht="19.5" x14ac:dyDescent="0.25">
      <c r="A24" s="25"/>
      <c r="B24" s="25"/>
      <c r="C24" s="26" t="s">
        <v>35</v>
      </c>
      <c r="D24" s="56" t="s">
        <v>31</v>
      </c>
      <c r="E24" s="58"/>
      <c r="F24" s="27" t="s">
        <v>31</v>
      </c>
      <c r="G24" s="27" t="s">
        <v>31</v>
      </c>
      <c r="H24" s="28" t="s">
        <v>31</v>
      </c>
      <c r="I24" s="28" t="s">
        <v>31</v>
      </c>
      <c r="J24" s="28" t="s">
        <v>31</v>
      </c>
      <c r="K24" s="28" t="s">
        <v>31</v>
      </c>
      <c r="L24" s="28" t="s">
        <v>31</v>
      </c>
      <c r="M24" s="27" t="s">
        <v>31</v>
      </c>
      <c r="N24" s="29" t="s">
        <v>31</v>
      </c>
      <c r="O24" s="28" t="s">
        <v>31</v>
      </c>
      <c r="P24" s="30" t="s">
        <v>31</v>
      </c>
      <c r="Q24" s="28" t="s">
        <v>31</v>
      </c>
      <c r="R24" s="31" t="s">
        <v>31</v>
      </c>
      <c r="S24" s="32" t="s">
        <v>31</v>
      </c>
      <c r="T24" s="33" t="s">
        <v>31</v>
      </c>
    </row>
    <row r="25" spans="1:20" x14ac:dyDescent="0.25">
      <c r="A25" s="34" t="s">
        <v>36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85"/>
      <c r="T25" s="86"/>
    </row>
    <row r="26" spans="1:20" ht="10.5" customHeight="1" x14ac:dyDescent="0.25">
      <c r="A26" s="5">
        <v>1</v>
      </c>
    </row>
    <row r="27" spans="1:20" hidden="1" x14ac:dyDescent="0.25"/>
    <row r="28" spans="1:20" ht="7.5" customHeight="1" x14ac:dyDescent="0.25"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20" ht="23.25" customHeight="1" x14ac:dyDescent="0.25">
      <c r="H29" s="71" t="s">
        <v>39</v>
      </c>
      <c r="I29" s="71"/>
      <c r="J29" s="71"/>
      <c r="K29" s="71"/>
      <c r="L29" s="71"/>
      <c r="M29" s="71"/>
      <c r="N29" s="71"/>
      <c r="O29" s="71"/>
      <c r="P29" s="71"/>
      <c r="Q29" s="71"/>
    </row>
    <row r="30" spans="1:20" ht="29.25" customHeight="1" x14ac:dyDescent="0.25">
      <c r="H30" s="23"/>
      <c r="I30" s="23"/>
      <c r="J30" s="24" t="s">
        <v>40</v>
      </c>
      <c r="K30" s="24"/>
      <c r="L30" s="24"/>
      <c r="M30" s="24"/>
      <c r="N30" s="24"/>
      <c r="O30" s="24"/>
      <c r="P30" s="23"/>
      <c r="Q30" s="23"/>
    </row>
  </sheetData>
  <mergeCells count="31">
    <mergeCell ref="H29:Q29"/>
    <mergeCell ref="A18:T18"/>
    <mergeCell ref="A19:T19"/>
    <mergeCell ref="D20:E20"/>
    <mergeCell ref="A21:T21"/>
    <mergeCell ref="A23:T23"/>
    <mergeCell ref="D24:E24"/>
    <mergeCell ref="S25:T25"/>
    <mergeCell ref="Q12:S14"/>
    <mergeCell ref="T12:T15"/>
    <mergeCell ref="C15:D15"/>
    <mergeCell ref="C16:D16"/>
    <mergeCell ref="C22:D22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A6:O6"/>
    <mergeCell ref="A1:T1"/>
    <mergeCell ref="A2:T2"/>
    <mergeCell ref="A3:T3"/>
    <mergeCell ref="A4:S4"/>
    <mergeCell ref="A5:S5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2014-09-23T13:41:37Z</dcterms:modified>
</cp:coreProperties>
</file>